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ГОСПРОГРАММЫ И ВЦП\ГП_Управление гос. финансами (2014-2020)\ОТЧЕТЫ И ОЦЕНКА ЭФФЕКТИВНОСТИ\Оценка эффективности\2018\Оценка эффективности откорректированная\"/>
    </mc:Choice>
  </mc:AlternateContent>
  <bookViews>
    <workbookView xWindow="0" yWindow="0" windowWidth="18195" windowHeight="10020"/>
  </bookViews>
  <sheets>
    <sheet name="табл 1" sheetId="1" r:id="rId1"/>
  </sheets>
  <definedNames>
    <definedName name="_GoBack" localSheetId="0">'табл 1'!$B$53</definedName>
    <definedName name="_xlnm.Print_Titles" localSheetId="0">'табл 1'!$8:$10</definedName>
    <definedName name="_xlnm.Print_Area" localSheetId="0">'табл 1'!$A$1:$J$67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1" l="1"/>
  <c r="I46" i="1"/>
  <c r="I43" i="1"/>
  <c r="I44" i="1"/>
  <c r="I45" i="1"/>
  <c r="I33" i="1"/>
  <c r="I47" i="1" l="1"/>
  <c r="D41" i="1" l="1"/>
  <c r="I56" i="1" l="1"/>
  <c r="I57" i="1"/>
  <c r="I58" i="1"/>
  <c r="I59" i="1"/>
  <c r="I60" i="1"/>
  <c r="I55" i="1"/>
  <c r="I53" i="1"/>
  <c r="I52" i="1"/>
  <c r="I50" i="1"/>
  <c r="I49" i="1"/>
  <c r="I40" i="1"/>
  <c r="I37" i="1"/>
  <c r="I38" i="1"/>
  <c r="I36" i="1"/>
  <c r="I32" i="1"/>
  <c r="I34" i="1"/>
  <c r="I31" i="1"/>
  <c r="I18" i="1"/>
  <c r="I19" i="1"/>
  <c r="I20" i="1"/>
  <c r="I21" i="1"/>
  <c r="I22" i="1"/>
  <c r="I23" i="1"/>
  <c r="I24" i="1"/>
  <c r="I25" i="1"/>
  <c r="I26" i="1"/>
  <c r="I27" i="1"/>
  <c r="I28" i="1"/>
  <c r="I29" i="1"/>
  <c r="I17" i="1"/>
  <c r="I13" i="1"/>
  <c r="I14" i="1"/>
  <c r="I15" i="1"/>
  <c r="I12" i="1"/>
  <c r="I62" i="1" l="1"/>
  <c r="D54" i="1"/>
  <c r="D51" i="1"/>
  <c r="D48" i="1"/>
  <c r="D39" i="1" l="1"/>
  <c r="D35" i="1"/>
  <c r="D30" i="1"/>
  <c r="D16" i="1"/>
  <c r="D11" i="1"/>
  <c r="D61" i="1" l="1"/>
</calcChain>
</file>

<file path=xl/sharedStrings.xml><?xml version="1.0" encoding="utf-8"?>
<sst xmlns="http://schemas.openxmlformats.org/spreadsheetml/2006/main" count="137" uniqueCount="81">
  <si>
    <t>№ п/п</t>
  </si>
  <si>
    <t xml:space="preserve">Наименование целевого индикатора программы </t>
  </si>
  <si>
    <t>Ед. изм.</t>
  </si>
  <si>
    <t>Причины отклонений фактического значения целевого индикатора от планового значения за отчетный период</t>
  </si>
  <si>
    <t>9 (гр. 4 х гр. 8)</t>
  </si>
  <si>
    <t>j</t>
  </si>
  <si>
    <t>Целевые индикаторы задачи 1</t>
  </si>
  <si>
    <t>Расчет интегральной оценки результативности</t>
  </si>
  <si>
    <t>Таблица № 1</t>
  </si>
  <si>
    <t>Целевые индикаторы задачи 2</t>
  </si>
  <si>
    <t>Целевые индикаторы задачи 3</t>
  </si>
  <si>
    <t>Целевые индикаторы задачи 4</t>
  </si>
  <si>
    <t>Целевые индикаторы задачи 5</t>
  </si>
  <si>
    <t>Целевые индикаторы задачи 6</t>
  </si>
  <si>
    <t>муниципальный район</t>
  </si>
  <si>
    <t>поселение</t>
  </si>
  <si>
    <t>городской округ</t>
  </si>
  <si>
    <t>Целевые индикаторы задачи 7</t>
  </si>
  <si>
    <t>Целевые индикаторы задачи 8</t>
  </si>
  <si>
    <t>%</t>
  </si>
  <si>
    <t>коэффициент</t>
  </si>
  <si>
    <t>количество дней</t>
  </si>
  <si>
    <t>-</t>
  </si>
  <si>
    <t>реализации государственной программы Новосибирской области</t>
  </si>
  <si>
    <r>
      <t>Весовой коэффициент, присвоенный целевому индикатору  (k</t>
    </r>
    <r>
      <rPr>
        <b/>
        <vertAlign val="subscript"/>
        <sz val="12"/>
        <color theme="1"/>
        <rFont val="Times New Roman"/>
        <family val="1"/>
        <charset val="204"/>
      </rPr>
      <t>j</t>
    </r>
    <r>
      <rPr>
        <b/>
        <sz val="12"/>
        <color theme="1"/>
        <rFont val="Times New Roman"/>
        <family val="1"/>
        <charset val="204"/>
      </rPr>
      <t xml:space="preserve"> )</t>
    </r>
  </si>
  <si>
    <r>
      <t>Базовое значение целевого индикатора (I</t>
    </r>
    <r>
      <rPr>
        <b/>
        <vertAlign val="subscript"/>
        <sz val="12"/>
        <color theme="1"/>
        <rFont val="Times New Roman"/>
        <family val="1"/>
        <charset val="204"/>
      </rPr>
      <t>bj</t>
    </r>
    <r>
      <rPr>
        <b/>
        <sz val="12"/>
        <color theme="1"/>
        <rFont val="Times New Roman"/>
        <family val="1"/>
        <charset val="204"/>
      </rPr>
      <t xml:space="preserve"> )</t>
    </r>
  </si>
  <si>
    <r>
      <t>Плановое значение целевого индикатора (I</t>
    </r>
    <r>
      <rPr>
        <b/>
        <vertAlign val="subscript"/>
        <sz val="12"/>
        <color theme="1"/>
        <rFont val="Times New Roman"/>
        <family val="1"/>
        <charset val="204"/>
      </rPr>
      <t>pj</t>
    </r>
    <r>
      <rPr>
        <b/>
        <sz val="12"/>
        <color theme="1"/>
        <rFont val="Times New Roman"/>
        <family val="1"/>
        <charset val="204"/>
      </rPr>
      <t xml:space="preserve"> )</t>
    </r>
  </si>
  <si>
    <r>
      <t>Показатель оценки выполнения целевого индикатора (i</t>
    </r>
    <r>
      <rPr>
        <b/>
        <vertAlign val="subscript"/>
        <sz val="12"/>
        <color theme="1"/>
        <rFont val="Times New Roman"/>
        <family val="1"/>
        <charset val="204"/>
      </rPr>
      <t>j</t>
    </r>
    <r>
      <rPr>
        <b/>
        <sz val="12"/>
        <color theme="1"/>
        <rFont val="Times New Roman"/>
        <family val="1"/>
        <charset val="204"/>
      </rPr>
      <t xml:space="preserve"> )</t>
    </r>
  </si>
  <si>
    <t>Целевые индикаторы задачи 9</t>
  </si>
  <si>
    <t>Фактическое значение целевого индикатора (Ifj )</t>
  </si>
  <si>
    <t xml:space="preserve">∑ kj  = </t>
  </si>
  <si>
    <t>место в рейтинге</t>
  </si>
  <si>
    <t>группа</t>
  </si>
  <si>
    <t xml:space="preserve">Индекс результативности целевого индикатора (I ) </t>
  </si>
  <si>
    <t>1. Отклонение фактического исполнения налоговых и неналоговых доходов областного бюджета Новосибирской области от первоначальных плановых показателей с учетом изменений законодательства, принятых после утверждения закона об областном бюджете на очередной финансовый год и плановый период (не более значения целевого индикатора 2018 года ежегодно)</t>
  </si>
  <si>
    <t>2. Темп роста поступлений налоговых и неналоговых доходов областного бюджета Новосибирской области (не менее значения целевого индикатора 2015 года ежегодно)</t>
  </si>
  <si>
    <t>3. Соотношение задолженности по платежам в областной бюджет Новосибирской области к объему налоговых и неналоговых доходов областного бюджета Новосибирской области за отчетный период к соответствующему показателю аналогичного периода предыдущего года (менее значения целевого индикатора 2014 года ежегодно)</t>
  </si>
  <si>
    <t>4. Средний показатель эффективности по всем предоставленным налоговым льготам (не менее значения целевого индикатора 2018 - 2020 годов ежегодно)</t>
  </si>
  <si>
    <t>"Управление государственными финансами в Новосибирской области на 2014-2020 годы" за 2018 год</t>
  </si>
  <si>
    <t>9. Доля просроченной кредиторской задолженности в расходах консолидированного бюджета Новосибирской области (не более значения целевого индикатора 2016 - 2020 годов ежегодно)</t>
  </si>
  <si>
    <t>10. Превышение фактической даты направления проекта закона об областном бюджете Новосибирской области в Законодательное Собрание Новосибирской области над установленной законодательством</t>
  </si>
  <si>
    <t xml:space="preserve">11. Наличие основных направлений бюджетной и налоговой политики Новосибирской области на очередной финансовый год и плановый период </t>
  </si>
  <si>
    <t>да = 1
нет = 0</t>
  </si>
  <si>
    <t xml:space="preserve">12. Наличие реестра расходных обязательств Новосибирской области </t>
  </si>
  <si>
    <t xml:space="preserve">13. Наличие актуальной редакции бюджетного прогноза Новосибирской области на долгосрочный период </t>
  </si>
  <si>
    <t>14. Доля расходов областного бюджета Новосибирской области, осуществленных в рамках государственных программ Новосибирской области (не менее значения целевого индикатора 2015 - 2020 годов ежегодно)</t>
  </si>
  <si>
    <t>15. Превышение фактической даты утверждения сводной бюджетной росписи над установленной законодательством (до 31 декабря финансового года, предшествующего планируемому периоду)</t>
  </si>
  <si>
    <t>16. Превышение фактической даты доведения бюджетных ассигнований и лимитов бюджетных обязательств до ГРБС от 31 декабря финансового года, предшествующего планируемому периоду</t>
  </si>
  <si>
    <t>17. Доля ГРБС, получивших высокие и средние оценки рейтинга по итогам проведения мониторинга качества финансового менеджмента, осуществляемого ГРБС, в общем количестве ГРБС (не менее значения целевого индикатора 2016 - 2020 годов ежегодно)</t>
  </si>
  <si>
    <t>18. Обеспеченность бюджетными ассигнованиями резервного фонда Правительства Новосибирской области распоряжений Правительства Новосибирской области, предусматривающих выделение соответствующих средств (не менее значения целевого индикатора 2013 - 2015 годов ежегодно)</t>
  </si>
  <si>
    <t>19. Доля платежных документов, срок санкционирования которых составляет не более двух дней</t>
  </si>
  <si>
    <t>20. Доля пакетов документов, необходимых для исполнения судебного решения, срок подготовки которых составляет не более пяти дней</t>
  </si>
  <si>
    <t>21. Уровень обеспеченности финансовыми ресурсами финансово-хозяйственной деятельности государственных бюджетных и автономных учреждений в течение финансового года - в объеме не менее 5% от годовых плановых показателей финансово-хозяйственной деятельности по субсидиям на выполнение госзадания и иных субсидий (не менее значения целевого индикатора)</t>
  </si>
  <si>
    <t>Недостижение целевого показателя обусловлено  невыполнением отдельными главными распорядителями бюджетных средств требований, необходимых для получения высоких оценок. В то же время, значение индикатора в 2018 году выше, чем в предыдущем (в 2017 году 83,3% ГРБС получили высокие и средние оценки рейтинга)</t>
  </si>
  <si>
    <t>30. Отношение государственного долга Новосибирской области (за вычетом выданных государственных гарантий) к объему доходов областного бюджета Новосибирской области без учета объема безвозмездных поступлений (не более значения целевого индикатора 2014 - 2020 годов ежегодно)</t>
  </si>
  <si>
    <t>31. Отношение общего объема долговых обязательств Новосибирской области по государственным ценным бумагам Новосибирской области и кредитам, полученным Новосибирской областью от кредитных организаций, к объему доходов областного бюджета Новосибирской области без учета безвозмездных поступлений (не более значения целевого индикатора 2014 - 2020 годов ежегодно)</t>
  </si>
  <si>
    <t>32. Отношение средней процентной ставки по привлеченным Новосибирской областью кредитным ресурсам к средней процентной ставке, предлагаемой коммерческими банками, в форме возобновляемых кредитных линий от 3 лет (не более значения целевого индикатора)</t>
  </si>
  <si>
    <t>33. Отношение объема просроченной задолженности по долговым обязательствам к общему объему долговых обязательств</t>
  </si>
  <si>
    <t>Привлечение заимствований в 2018 году осуществлялись по государственным контрактам, заключенным в предыдущие годы на срок от 3 до 7 лет, в том числе с плавающей процентной ставкой, максимальное значение процентных ставок составляет «ключевая ставка Банка России, увеличенная на один процент годовых».  В течение финансового года ключевая ставка имела тенденцию увеличения с 7,25% до 7,75%, таким образом средняя процентная ставка по итогу года возросла. Коммерческие предложения о стоимости кредитования, получены по результатам торгов в апреле 2018 года, соответственно, для расчёта индикатора средняя процентная ставка принята в расчёт по состоянию на апрель месяц 2018 года в размере 8,25%. Таким образом, отношение средней процентной ставки по привлеченным Новосибирской областью кредитным ресурсам к средней процентной ставке, предлагаемой коммерческими банками, в форме возобновляемых кредитных линий от 3 лет составляет 99,0 %. В государственной программе Новосибирской области «Управление финансами в Новосибирской области» действующей с 1 января 2019 года, данный по-казатель скорректирован на «средний уровень надбавки по привлекаемым кредитным ресурсам» (не более установленного значения целевого индикатора)» в целях более объективной оценки процентных ставок в действующих условиях</t>
  </si>
  <si>
    <t>34. Доля включенных в кадровый резерв МФиНП НСО и территориальных органов МФиНП НСО граждан и гражданских служащих от предельной штатной численности</t>
  </si>
  <si>
    <t>36. Доля сотрудников УФиНП районов, ГРБС, ПБС и МО, прошедших обучение в сферах методологии и использования автоматизированных систем управления общественными финансами, от общего количества сотрудников УФиНП районов, ГРБС, ПБС и МО, изъявивших желание пройти обучение</t>
  </si>
  <si>
    <t>38. Отклонение от утвержденного срока представления в Федеральное казначейство отчетности об исполнении консолидированного бюджета
Новосибирской области и бухгалтерской отчетности государственных
(муниципальных) учреждений</t>
  </si>
  <si>
    <t>дней</t>
  </si>
  <si>
    <t>39. Уровень выравнивания расчетной бюджетной обеспеченности МО, установленный законом об областном бюджете Новосибирской области::</t>
  </si>
  <si>
    <t>40. Отношение объема просроченной задолженности по бюджетным кредитам к общему объему предоставленных бюджетных кредитов местным бюджетам Новосибирской области из областного бюджета Новосибирской области</t>
  </si>
  <si>
    <t>41. Доля муниципальных образований Новосибирской области, на территории которых реализуются проекты поддержки местных инициатив</t>
  </si>
  <si>
    <t>43. Доля неиспользованных остатков целевых межбюджетных трансфертов, предоставленных из областного бюджета Новосибирской области (не более значения целевого индикатора)</t>
  </si>
  <si>
    <t>44. Доля МО, обеспечивших соблюдение показателей эффективности использования целевых межбюджетных трансфертов (МФиНП НСО как
ГРБС)</t>
  </si>
  <si>
    <t>Доля муниципальных образований Новосибирской области, на территории которых реализуются проекты поддержки местных инициатив составляет 25,7 % (по итогам конкурса отобраны заявки 117 поселений). В связи с тем, что на момент определения показателя был проведен только «пилотный» конкурсный отбор проектов развития территорий муниципальных образований Новосибирской области, основанных на местных инициативах, только с участием муниципальных образований Маслянинского и Новосибирского районов (30 заявок) и статистической информации о возможных участниках конкурса в последующем конкурсном отборе не было, был использован консервативный вариант прогноза</t>
  </si>
  <si>
    <t>45. Доля МО, улучшивших оценку качества управления муниципальными финансами (не менее значения целевого индикатора)</t>
  </si>
  <si>
    <t>46. Доля МО, осуществляющих организацию казначейского исполнения местных бюджетов в соответствии с едиными стандартами (не менее значения целевого индикатора)</t>
  </si>
  <si>
    <t>47. Изменение среднего значения долей правильных ответов тестирования, проводимого в начале и после окончания реализации мероприятий по повышению финансовой грамотности в учебных заведениях (более значения целевого индикатора)</t>
  </si>
  <si>
    <t xml:space="preserve">48. Наличие портала "Открытый бюджет Новосибирской области" </t>
  </si>
  <si>
    <t>49. Доля размещенных материалов на официальном сайте МФ и НП НСО (либо при наличии на портале "Открытый бюджет Новосибирской области") в сети "Интернет" в рамках "Бюджета для граждан" в общем объеме материалов, установленных Методическими рекомендациями по представлению бюджетов субъектов Российской Федерации и местных бюджетов и отчетов об их исполнении в доступной для граждан форме, утвержденными приказом Министерства финансов Российской Федерации от 22.09.2015 N 145н (не менее значения целевого индикатора)</t>
  </si>
  <si>
    <t>50. Доля размещенных материалов на официальном сайте МФ и НП НСО о прошлой, текущей и планируемой деятельности МФ и НП НСО по подготовке и исполнению областного бюджета Новосибирской области в общем объеме материалов, установленных порядком осуществления мониторинга и оценки качества управления региональными финансами, утвержденным приказом Министерства финансов Российской Федерации от 03.12.2010 N 552</t>
  </si>
  <si>
    <t>51. Позиция Новосибирской области в рейтинге по уровню открытости бюджетных данных, формируемом федеральным государственным бюджетным учреждением "Научно-исследовательский финансовый институт" (не ниже значения целевого индикатора 2016 - 2020 годов ежегодно)</t>
  </si>
  <si>
    <t>52. Позиция Новосибирской области по результатам проведения оценки в рамках доклада Министерства финансов Российской Федерации о лучшей практике развития "Бюджета для граждан" в субъектах Российской Федерации и муниципальных образованиях (не ниже значения целевого индикатора 2016 - 2020 годов ежегодно)</t>
  </si>
  <si>
    <r>
      <t>Интегральная оценка результативности реализации программы (I</t>
    </r>
    <r>
      <rPr>
        <vertAlign val="subscript"/>
        <sz val="11"/>
        <color theme="1"/>
        <rFont val="Times New Roman"/>
        <family val="1"/>
        <charset val="204"/>
      </rPr>
      <t>ср</t>
    </r>
    <r>
      <rPr>
        <sz val="11"/>
        <color theme="1"/>
        <rFont val="Times New Roman"/>
        <family val="1"/>
        <charset val="204"/>
      </rPr>
      <t xml:space="preserve"> )</t>
    </r>
  </si>
  <si>
    <t>Целевой индикатор «Доля муниципальных районов и городских округов в Новосибирской области, в которых проводятся мероприятия в рамках повышения финансовой грамотности населения» 9 Задачи «Повышение финансовой грамотности населения, прозрачности и открытости бюджета и бюджетного процесса для общества» Государственной программы Новосибирской области «Управление государственными финансами в Новосибирской области на 2014-2019 годы» соответствовал мероприятиям проводимым в рамках Всероссийская программа «Дни финансовой грамотности в учебных заведениях» (далее – Программа), направленных на повышение финансовой грамотности населения, в которой Новосибирская область участвует с 2014 года с уже разработанным перечнем материалов, рекомендованных членами Экспертного совета по финансовой грамотности при Банке России к изучению в ходе занятий, проводимых в рамках Программы. 
Данный целевой индикатор был изменен на индикатор – «Изменение среднего значения долей правильных ответов тестирования, проводимого в начале и после окончания реализации мероприятий по повышению финансовой грамотности в учебных заведениях» Постановлением Правительства Новосибирской области от 12.03.2018 № 91-п «О внесении изменений в Постановление правительства Новосибирской области от 15.07.2013 N 309-п».
Ежегодная Программа по повышению уровня финансовой грамотности и финансовой активности среди российской молодежи, предусматривающая проведение открытых уроков и семинаров в образовательных организациях и на других площадках Новосибирской области проводилась в 2018 году с 12 ноября 2018 года по 21 декабря 2018 года. 
Указанные временные рамки были недостаточны для разработки методики проведения мероприятий в рамках нового целевого индикатора и ее применения лекторами – экспертами в мероприятиях, проведенных в рамках Программы в 2018 году, так как это подразумевало бы разработку и использование индивидуальных опросных материалов или тестов, которые можно бы было интегрировать в уже разработанный организаторами Программы перечень образовательных материалов. 
При этом в новой Государственной программе Новосибирской области «Управление финансами в Новосибирской области» на 2019-2024 годы предусмотрено создание Регионального центра финансовой грамотности, что  в свою очередь позволит обеспечить достижение целевого индикатора «Изменение среднего значения долей правильных ответов тестирования, проводимого в начале и после окончания реализации мероприятий по повышению финансовой грамотности в учебных заведениях»</t>
  </si>
  <si>
    <t>35. Доля сотрудников МФиНП НСО и территориальных органов МФиНП НСО, принявших участие в мероприятиях по профессиональному развитию, от фактической штатной численности</t>
  </si>
  <si>
    <t>С 2018 года указанная оценка регионов не проводится. В государственной программе «Управление финансами в Новосибирской области» на 2019 – 2024 годы данный целевой индикатор исключён.
Весовой коэффициент (0,01) перераспределён в пользу индикатора 51 "Позиция Новосибирской области в рейтинге по уровню открытости бюджетных данных, формируемом федеральным государственным бюджетным учреждением "Научно-исследовательский финансовый институт" (не ниже значения целевого индикатора 2016 - 2020 годов ежегодно)"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</si>
</sst>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%"/>
    <numFmt numFmtId="166" formatCode="0.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0" fillId="0" borderId="0" xfId="0" applyFont="1"/>
    <xf numFmtId="0" fontId="6" fillId="0" borderId="0" xfId="0" applyFont="1" applyAlignment="1">
      <alignment horizontal="right" vertical="center"/>
    </xf>
    <xf numFmtId="4" fontId="0" fillId="0" borderId="0" xfId="0" applyNumberFormat="1"/>
    <xf numFmtId="0" fontId="5" fillId="0" borderId="0" xfId="0" applyFont="1" applyAlignment="1">
      <alignment vertical="center"/>
    </xf>
    <xf numFmtId="4" fontId="0" fillId="0" borderId="0" xfId="0" applyNumberFormat="1" applyFill="1"/>
    <xf numFmtId="0" fontId="11" fillId="0" borderId="0" xfId="0" applyFont="1"/>
    <xf numFmtId="4" fontId="11" fillId="0" borderId="0" xfId="0" applyNumberFormat="1" applyFont="1"/>
    <xf numFmtId="4" fontId="11" fillId="0" borderId="0" xfId="0" applyNumberFormat="1" applyFont="1" applyFill="1"/>
    <xf numFmtId="0" fontId="11" fillId="0" borderId="0" xfId="0" applyFont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center"/>
    </xf>
    <xf numFmtId="4" fontId="8" fillId="0" borderId="0" xfId="0" applyNumberFormat="1" applyFont="1" applyBorder="1"/>
    <xf numFmtId="4" fontId="8" fillId="0" borderId="0" xfId="0" applyNumberFormat="1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0" fillId="0" borderId="0" xfId="0" applyBorder="1"/>
    <xf numFmtId="0" fontId="4" fillId="0" borderId="0" xfId="0" applyFont="1" applyBorder="1" applyAlignment="1">
      <alignment horizontal="justify" vertical="center"/>
    </xf>
    <xf numFmtId="4" fontId="0" fillId="0" borderId="0" xfId="0" applyNumberFormat="1" applyBorder="1"/>
    <xf numFmtId="0" fontId="0" fillId="0" borderId="0" xfId="0" applyBorder="1" applyAlignment="1">
      <alignment horizontal="center"/>
    </xf>
    <xf numFmtId="4" fontId="0" fillId="0" borderId="0" xfId="0" applyNumberFormat="1" applyFill="1" applyBorder="1"/>
    <xf numFmtId="0" fontId="2" fillId="0" borderId="0" xfId="0" applyFont="1" applyBorder="1" applyAlignment="1">
      <alignment horizontal="justify"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12" fillId="2" borderId="6" xfId="0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top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9" fontId="11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1" fillId="2" borderId="4" xfId="0" applyFont="1" applyFill="1" applyBorder="1" applyAlignment="1">
      <alignment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9" fontId="11" fillId="0" borderId="3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justify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3" fontId="11" fillId="2" borderId="7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9" fontId="11" fillId="2" borderId="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1" fontId="11" fillId="2" borderId="3" xfId="0" applyNumberFormat="1" applyFont="1" applyFill="1" applyBorder="1" applyAlignment="1">
      <alignment horizontal="center" vertical="center" wrapText="1"/>
    </xf>
    <xf numFmtId="9" fontId="11" fillId="0" borderId="3" xfId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top" wrapText="1"/>
    </xf>
    <xf numFmtId="1" fontId="11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wrapText="1"/>
    </xf>
    <xf numFmtId="0" fontId="11" fillId="2" borderId="1" xfId="0" applyFont="1" applyFill="1" applyBorder="1" applyAlignment="1">
      <alignment horizontal="justify" vertical="center" wrapText="1"/>
    </xf>
    <xf numFmtId="166" fontId="11" fillId="0" borderId="3" xfId="1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wrapText="1"/>
    </xf>
    <xf numFmtId="165" fontId="11" fillId="2" borderId="5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9" fontId="11" fillId="0" borderId="16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justify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4" fontId="9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2" fillId="2" borderId="6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justify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topLeftCell="A56" zoomScale="80" zoomScaleNormal="80" workbookViewId="0">
      <selection activeCell="H64" sqref="H64"/>
    </sheetView>
  </sheetViews>
  <sheetFormatPr defaultRowHeight="15" x14ac:dyDescent="0.25"/>
  <cols>
    <col min="1" max="1" width="4.42578125" style="32" bestFit="1" customWidth="1"/>
    <col min="2" max="2" width="72.5703125" customWidth="1"/>
    <col min="3" max="3" width="13.140625" customWidth="1"/>
    <col min="4" max="4" width="16.140625" style="6" customWidth="1"/>
    <col min="5" max="5" width="14.140625" style="8" customWidth="1"/>
    <col min="6" max="6" width="13.140625" style="6" customWidth="1"/>
    <col min="7" max="7" width="17.140625" style="6" customWidth="1"/>
    <col min="8" max="8" width="19.5703125" style="1" customWidth="1"/>
    <col min="9" max="9" width="16.42578125" style="1" customWidth="1"/>
    <col min="10" max="10" width="105.85546875" customWidth="1"/>
  </cols>
  <sheetData>
    <row r="1" spans="1:13" ht="10.5" customHeight="1" x14ac:dyDescent="0.25">
      <c r="A1" s="13"/>
      <c r="B1" s="9"/>
      <c r="C1" s="9"/>
      <c r="D1" s="10"/>
      <c r="E1" s="11"/>
      <c r="F1" s="10"/>
      <c r="G1" s="10"/>
      <c r="H1" s="12"/>
      <c r="I1" s="12"/>
      <c r="J1" s="5" t="s">
        <v>8</v>
      </c>
    </row>
    <row r="2" spans="1:13" ht="8.25" customHeight="1" x14ac:dyDescent="0.25">
      <c r="A2" s="13"/>
      <c r="B2" s="9"/>
      <c r="C2" s="9"/>
      <c r="D2" s="10"/>
      <c r="E2" s="11"/>
      <c r="F2" s="10"/>
      <c r="G2" s="10"/>
      <c r="H2" s="12"/>
      <c r="I2" s="12"/>
      <c r="J2" s="9"/>
    </row>
    <row r="3" spans="1:13" ht="20.25" customHeight="1" x14ac:dyDescent="0.25">
      <c r="A3" s="138" t="s">
        <v>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3" ht="26.25" customHeight="1" x14ac:dyDescent="0.25">
      <c r="A4" s="138" t="s">
        <v>23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3" ht="19.5" customHeight="1" x14ac:dyDescent="0.25">
      <c r="A5" s="138" t="s">
        <v>38</v>
      </c>
      <c r="B5" s="138"/>
      <c r="C5" s="138"/>
      <c r="D5" s="138"/>
      <c r="E5" s="138"/>
      <c r="F5" s="138"/>
      <c r="G5" s="138"/>
      <c r="H5" s="138"/>
      <c r="I5" s="138"/>
      <c r="J5" s="138"/>
      <c r="K5" s="7"/>
      <c r="L5" s="7"/>
      <c r="M5" s="7"/>
    </row>
    <row r="6" spans="1:13" hidden="1" x14ac:dyDescent="0.25">
      <c r="A6" s="13"/>
      <c r="B6" s="13"/>
      <c r="C6" s="13"/>
      <c r="D6" s="14"/>
      <c r="E6" s="14"/>
      <c r="F6" s="14"/>
      <c r="G6" s="14"/>
      <c r="H6" s="15"/>
      <c r="I6" s="15"/>
      <c r="J6" s="13"/>
    </row>
    <row r="7" spans="1:13" ht="15.75" thickBot="1" x14ac:dyDescent="0.3">
      <c r="A7" s="13"/>
      <c r="B7" s="13"/>
      <c r="C7" s="13"/>
      <c r="D7" s="14"/>
      <c r="E7" s="14"/>
      <c r="F7" s="14"/>
      <c r="G7" s="14"/>
      <c r="H7" s="15"/>
      <c r="I7" s="15"/>
      <c r="J7" s="13"/>
    </row>
    <row r="8" spans="1:13" s="4" customFormat="1" ht="97.5" customHeight="1" thickBot="1" x14ac:dyDescent="0.3">
      <c r="A8" s="139" t="s">
        <v>0</v>
      </c>
      <c r="B8" s="139" t="s">
        <v>1</v>
      </c>
      <c r="C8" s="139" t="s">
        <v>2</v>
      </c>
      <c r="D8" s="140" t="s">
        <v>24</v>
      </c>
      <c r="E8" s="140" t="s">
        <v>25</v>
      </c>
      <c r="F8" s="140" t="s">
        <v>26</v>
      </c>
      <c r="G8" s="140" t="s">
        <v>29</v>
      </c>
      <c r="H8" s="139" t="s">
        <v>33</v>
      </c>
      <c r="I8" s="139" t="s">
        <v>27</v>
      </c>
      <c r="J8" s="139" t="s">
        <v>3</v>
      </c>
    </row>
    <row r="9" spans="1:13" ht="15.75" thickBot="1" x14ac:dyDescent="0.3">
      <c r="A9" s="139"/>
      <c r="B9" s="139"/>
      <c r="C9" s="139"/>
      <c r="D9" s="140"/>
      <c r="E9" s="140"/>
      <c r="F9" s="140"/>
      <c r="G9" s="141"/>
      <c r="H9" s="139"/>
      <c r="I9" s="139"/>
      <c r="J9" s="139"/>
    </row>
    <row r="10" spans="1:13" s="3" customFormat="1" ht="15.75" customHeight="1" thickBot="1" x14ac:dyDescent="0.3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 t="s">
        <v>4</v>
      </c>
      <c r="J10" s="33">
        <v>10</v>
      </c>
    </row>
    <row r="11" spans="1:13" ht="15.75" thickBot="1" x14ac:dyDescent="0.3">
      <c r="A11" s="30"/>
      <c r="B11" s="131" t="s">
        <v>6</v>
      </c>
      <c r="C11" s="132"/>
      <c r="D11" s="34">
        <f>SUM(D12:D15)</f>
        <v>0.16</v>
      </c>
      <c r="E11" s="137"/>
      <c r="F11" s="132"/>
      <c r="G11" s="132"/>
      <c r="H11" s="132"/>
      <c r="I11" s="30"/>
      <c r="J11" s="35"/>
    </row>
    <row r="12" spans="1:13" ht="90" x14ac:dyDescent="0.25">
      <c r="A12" s="36">
        <v>1</v>
      </c>
      <c r="B12" s="37" t="s">
        <v>34</v>
      </c>
      <c r="C12" s="38" t="s">
        <v>19</v>
      </c>
      <c r="D12" s="39">
        <v>0.05</v>
      </c>
      <c r="E12" s="40" t="s">
        <v>22</v>
      </c>
      <c r="F12" s="41">
        <v>10</v>
      </c>
      <c r="G12" s="42">
        <v>6.6</v>
      </c>
      <c r="H12" s="43">
        <v>1</v>
      </c>
      <c r="I12" s="111">
        <f>H12*D12</f>
        <v>0.05</v>
      </c>
      <c r="J12" s="44"/>
    </row>
    <row r="13" spans="1:13" ht="45" x14ac:dyDescent="0.25">
      <c r="A13" s="27">
        <v>2</v>
      </c>
      <c r="B13" s="45" t="s">
        <v>35</v>
      </c>
      <c r="C13" s="46" t="s">
        <v>19</v>
      </c>
      <c r="D13" s="47">
        <v>0.05</v>
      </c>
      <c r="E13" s="47" t="s">
        <v>22</v>
      </c>
      <c r="F13" s="48">
        <v>100</v>
      </c>
      <c r="G13" s="48">
        <v>114.9</v>
      </c>
      <c r="H13" s="49">
        <v>1</v>
      </c>
      <c r="I13" s="111">
        <f t="shared" ref="I13:I60" si="0">H13*D13</f>
        <v>0.05</v>
      </c>
      <c r="J13" s="50"/>
    </row>
    <row r="14" spans="1:13" ht="75" x14ac:dyDescent="0.25">
      <c r="A14" s="27">
        <v>3</v>
      </c>
      <c r="B14" s="45" t="s">
        <v>36</v>
      </c>
      <c r="C14" s="46" t="s">
        <v>20</v>
      </c>
      <c r="D14" s="47">
        <v>0.03</v>
      </c>
      <c r="E14" s="47" t="s">
        <v>22</v>
      </c>
      <c r="F14" s="48">
        <v>1</v>
      </c>
      <c r="G14" s="48">
        <v>0.75</v>
      </c>
      <c r="H14" s="49">
        <v>1</v>
      </c>
      <c r="I14" s="111">
        <f t="shared" si="0"/>
        <v>0.03</v>
      </c>
      <c r="J14" s="50"/>
    </row>
    <row r="15" spans="1:13" ht="45.75" thickBot="1" x14ac:dyDescent="0.3">
      <c r="A15" s="27">
        <v>4</v>
      </c>
      <c r="B15" s="45" t="s">
        <v>37</v>
      </c>
      <c r="C15" s="46" t="s">
        <v>20</v>
      </c>
      <c r="D15" s="47">
        <v>0.03</v>
      </c>
      <c r="E15" s="47" t="s">
        <v>22</v>
      </c>
      <c r="F15" s="51">
        <v>1</v>
      </c>
      <c r="G15" s="51">
        <v>1.99</v>
      </c>
      <c r="H15" s="49">
        <v>1</v>
      </c>
      <c r="I15" s="111">
        <f t="shared" si="0"/>
        <v>0.03</v>
      </c>
      <c r="J15" s="52"/>
    </row>
    <row r="16" spans="1:13" ht="15.75" thickBot="1" x14ac:dyDescent="0.3">
      <c r="A16" s="30"/>
      <c r="B16" s="131" t="s">
        <v>9</v>
      </c>
      <c r="C16" s="132"/>
      <c r="D16" s="53">
        <f>SUM(D17:D29)</f>
        <v>0.31</v>
      </c>
      <c r="E16" s="134"/>
      <c r="F16" s="135"/>
      <c r="G16" s="135"/>
      <c r="H16" s="135"/>
      <c r="I16" s="136"/>
      <c r="J16" s="35"/>
    </row>
    <row r="17" spans="1:10" ht="45" x14ac:dyDescent="0.25">
      <c r="A17" s="28">
        <v>5</v>
      </c>
      <c r="B17" s="54" t="s">
        <v>39</v>
      </c>
      <c r="C17" s="55" t="s">
        <v>19</v>
      </c>
      <c r="D17" s="41">
        <v>0.05</v>
      </c>
      <c r="E17" s="28" t="s">
        <v>22</v>
      </c>
      <c r="F17" s="41">
        <v>0.03</v>
      </c>
      <c r="G17" s="41">
        <v>0.03</v>
      </c>
      <c r="H17" s="56">
        <v>1</v>
      </c>
      <c r="I17" s="111">
        <f t="shared" si="0"/>
        <v>0.05</v>
      </c>
      <c r="J17" s="44"/>
    </row>
    <row r="18" spans="1:10" ht="45" x14ac:dyDescent="0.25">
      <c r="A18" s="27">
        <v>6</v>
      </c>
      <c r="B18" s="57" t="s">
        <v>40</v>
      </c>
      <c r="C18" s="58" t="s">
        <v>21</v>
      </c>
      <c r="D18" s="48">
        <v>0.04</v>
      </c>
      <c r="E18" s="27">
        <v>0</v>
      </c>
      <c r="F18" s="59">
        <v>0</v>
      </c>
      <c r="G18" s="59">
        <v>0</v>
      </c>
      <c r="H18" s="60">
        <v>1</v>
      </c>
      <c r="I18" s="111">
        <f t="shared" si="0"/>
        <v>0.04</v>
      </c>
      <c r="J18" s="50"/>
    </row>
    <row r="19" spans="1:10" ht="30" x14ac:dyDescent="0.25">
      <c r="A19" s="27">
        <v>7</v>
      </c>
      <c r="B19" s="57" t="s">
        <v>41</v>
      </c>
      <c r="C19" s="48" t="s">
        <v>42</v>
      </c>
      <c r="D19" s="48">
        <v>0.01</v>
      </c>
      <c r="E19" s="27">
        <v>1</v>
      </c>
      <c r="F19" s="58">
        <v>1</v>
      </c>
      <c r="G19" s="58">
        <v>1</v>
      </c>
      <c r="H19" s="61">
        <v>1</v>
      </c>
      <c r="I19" s="111">
        <f t="shared" si="0"/>
        <v>0.01</v>
      </c>
      <c r="J19" s="62"/>
    </row>
    <row r="20" spans="1:10" ht="30" x14ac:dyDescent="0.25">
      <c r="A20" s="27">
        <v>8</v>
      </c>
      <c r="B20" s="57" t="s">
        <v>43</v>
      </c>
      <c r="C20" s="48" t="s">
        <v>42</v>
      </c>
      <c r="D20" s="48">
        <v>0.01</v>
      </c>
      <c r="E20" s="27">
        <v>1</v>
      </c>
      <c r="F20" s="58">
        <v>1</v>
      </c>
      <c r="G20" s="58">
        <v>1</v>
      </c>
      <c r="H20" s="61">
        <v>1</v>
      </c>
      <c r="I20" s="111">
        <f t="shared" si="0"/>
        <v>0.01</v>
      </c>
      <c r="J20" s="62"/>
    </row>
    <row r="21" spans="1:10" ht="30" x14ac:dyDescent="0.25">
      <c r="A21" s="27">
        <v>9</v>
      </c>
      <c r="B21" s="57" t="s">
        <v>44</v>
      </c>
      <c r="C21" s="48" t="s">
        <v>42</v>
      </c>
      <c r="D21" s="48">
        <v>0.01</v>
      </c>
      <c r="E21" s="27">
        <v>0</v>
      </c>
      <c r="F21" s="58">
        <v>1</v>
      </c>
      <c r="G21" s="58">
        <v>1</v>
      </c>
      <c r="H21" s="61">
        <v>1</v>
      </c>
      <c r="I21" s="111">
        <f t="shared" si="0"/>
        <v>0.01</v>
      </c>
      <c r="J21" s="62"/>
    </row>
    <row r="22" spans="1:10" ht="60" x14ac:dyDescent="0.25">
      <c r="A22" s="27">
        <v>10</v>
      </c>
      <c r="B22" s="57" t="s">
        <v>45</v>
      </c>
      <c r="C22" s="58" t="s">
        <v>19</v>
      </c>
      <c r="D22" s="48">
        <v>0.02</v>
      </c>
      <c r="E22" s="27" t="s">
        <v>22</v>
      </c>
      <c r="F22" s="58">
        <v>93</v>
      </c>
      <c r="G22" s="58">
        <v>95</v>
      </c>
      <c r="H22" s="61">
        <v>1</v>
      </c>
      <c r="I22" s="111">
        <f t="shared" si="0"/>
        <v>0.02</v>
      </c>
      <c r="J22" s="62"/>
    </row>
    <row r="23" spans="1:10" ht="45" x14ac:dyDescent="0.25">
      <c r="A23" s="27">
        <v>11</v>
      </c>
      <c r="B23" s="57" t="s">
        <v>46</v>
      </c>
      <c r="C23" s="58" t="s">
        <v>21</v>
      </c>
      <c r="D23" s="48">
        <v>0.03</v>
      </c>
      <c r="E23" s="27">
        <v>0</v>
      </c>
      <c r="F23" s="58">
        <v>0</v>
      </c>
      <c r="G23" s="58">
        <v>0</v>
      </c>
      <c r="H23" s="61">
        <v>1</v>
      </c>
      <c r="I23" s="111">
        <f t="shared" si="0"/>
        <v>0.03</v>
      </c>
      <c r="J23" s="50"/>
    </row>
    <row r="24" spans="1:10" ht="45" x14ac:dyDescent="0.25">
      <c r="A24" s="27">
        <v>12</v>
      </c>
      <c r="B24" s="57" t="s">
        <v>47</v>
      </c>
      <c r="C24" s="58" t="s">
        <v>21</v>
      </c>
      <c r="D24" s="48">
        <v>0.03</v>
      </c>
      <c r="E24" s="27">
        <v>0</v>
      </c>
      <c r="F24" s="58">
        <v>0</v>
      </c>
      <c r="G24" s="58">
        <v>0</v>
      </c>
      <c r="H24" s="61">
        <v>1</v>
      </c>
      <c r="I24" s="111">
        <f t="shared" si="0"/>
        <v>0.03</v>
      </c>
      <c r="J24" s="50"/>
    </row>
    <row r="25" spans="1:10" ht="60" x14ac:dyDescent="0.25">
      <c r="A25" s="27">
        <v>13</v>
      </c>
      <c r="B25" s="57" t="s">
        <v>48</v>
      </c>
      <c r="C25" s="63" t="s">
        <v>19</v>
      </c>
      <c r="D25" s="48">
        <v>0.01</v>
      </c>
      <c r="E25" s="27" t="s">
        <v>22</v>
      </c>
      <c r="F25" s="63">
        <v>92</v>
      </c>
      <c r="G25" s="58">
        <v>86.1</v>
      </c>
      <c r="H25" s="61">
        <v>0</v>
      </c>
      <c r="I25" s="111">
        <f t="shared" si="0"/>
        <v>0</v>
      </c>
      <c r="J25" s="50" t="s">
        <v>53</v>
      </c>
    </row>
    <row r="26" spans="1:10" ht="75" x14ac:dyDescent="0.25">
      <c r="A26" s="27">
        <v>14</v>
      </c>
      <c r="B26" s="57" t="s">
        <v>49</v>
      </c>
      <c r="C26" s="58" t="s">
        <v>19</v>
      </c>
      <c r="D26" s="48">
        <v>0.02</v>
      </c>
      <c r="E26" s="27" t="s">
        <v>22</v>
      </c>
      <c r="F26" s="64">
        <v>100</v>
      </c>
      <c r="G26" s="58">
        <v>100</v>
      </c>
      <c r="H26" s="61">
        <v>1</v>
      </c>
      <c r="I26" s="111">
        <f t="shared" si="0"/>
        <v>0.02</v>
      </c>
      <c r="J26" s="50"/>
    </row>
    <row r="27" spans="1:10" ht="30" x14ac:dyDescent="0.25">
      <c r="A27" s="27">
        <v>15</v>
      </c>
      <c r="B27" s="57" t="s">
        <v>50</v>
      </c>
      <c r="C27" s="58" t="s">
        <v>19</v>
      </c>
      <c r="D27" s="48">
        <v>0.05</v>
      </c>
      <c r="E27" s="27" t="s">
        <v>22</v>
      </c>
      <c r="F27" s="58">
        <v>100</v>
      </c>
      <c r="G27" s="58">
        <v>100</v>
      </c>
      <c r="H27" s="61">
        <v>1</v>
      </c>
      <c r="I27" s="111">
        <f t="shared" si="0"/>
        <v>0.05</v>
      </c>
      <c r="J27" s="50"/>
    </row>
    <row r="28" spans="1:10" ht="30" x14ac:dyDescent="0.25">
      <c r="A28" s="27">
        <v>16</v>
      </c>
      <c r="B28" s="57" t="s">
        <v>51</v>
      </c>
      <c r="C28" s="58" t="s">
        <v>19</v>
      </c>
      <c r="D28" s="48">
        <v>0.02</v>
      </c>
      <c r="E28" s="27" t="s">
        <v>22</v>
      </c>
      <c r="F28" s="58">
        <v>100</v>
      </c>
      <c r="G28" s="58">
        <v>100</v>
      </c>
      <c r="H28" s="61">
        <v>1</v>
      </c>
      <c r="I28" s="111">
        <f t="shared" si="0"/>
        <v>0.02</v>
      </c>
      <c r="J28" s="50"/>
    </row>
    <row r="29" spans="1:10" ht="90.75" thickBot="1" x14ac:dyDescent="0.3">
      <c r="A29" s="27">
        <v>17</v>
      </c>
      <c r="B29" s="57" t="s">
        <v>52</v>
      </c>
      <c r="C29" s="58" t="s">
        <v>19</v>
      </c>
      <c r="D29" s="48">
        <v>0.01</v>
      </c>
      <c r="E29" s="27" t="s">
        <v>22</v>
      </c>
      <c r="F29" s="58">
        <v>5</v>
      </c>
      <c r="G29" s="65">
        <v>5</v>
      </c>
      <c r="H29" s="66">
        <v>1</v>
      </c>
      <c r="I29" s="111">
        <f t="shared" si="0"/>
        <v>0.01</v>
      </c>
      <c r="J29" s="50"/>
    </row>
    <row r="30" spans="1:10" ht="15.75" thickBot="1" x14ac:dyDescent="0.3">
      <c r="A30" s="30"/>
      <c r="B30" s="131" t="s">
        <v>10</v>
      </c>
      <c r="C30" s="132"/>
      <c r="D30" s="34">
        <f>SUM(D31:D34)</f>
        <v>0.16</v>
      </c>
      <c r="E30" s="134"/>
      <c r="F30" s="135"/>
      <c r="G30" s="135"/>
      <c r="H30" s="135"/>
      <c r="I30" s="136"/>
      <c r="J30" s="35"/>
    </row>
    <row r="31" spans="1:10" ht="75" x14ac:dyDescent="0.25">
      <c r="A31" s="36">
        <v>18</v>
      </c>
      <c r="B31" s="37" t="s">
        <v>54</v>
      </c>
      <c r="C31" s="67" t="s">
        <v>19</v>
      </c>
      <c r="D31" s="41">
        <v>0.05</v>
      </c>
      <c r="E31" s="67">
        <v>44.2</v>
      </c>
      <c r="F31" s="67">
        <v>42</v>
      </c>
      <c r="G31" s="41">
        <v>36.1</v>
      </c>
      <c r="H31" s="43">
        <v>1</v>
      </c>
      <c r="I31" s="111">
        <f t="shared" si="0"/>
        <v>0.05</v>
      </c>
      <c r="J31" s="68"/>
    </row>
    <row r="32" spans="1:10" ht="90" x14ac:dyDescent="0.25">
      <c r="A32" s="36">
        <v>19</v>
      </c>
      <c r="B32" s="45" t="s">
        <v>55</v>
      </c>
      <c r="C32" s="58" t="s">
        <v>19</v>
      </c>
      <c r="D32" s="48">
        <v>0.05</v>
      </c>
      <c r="E32" s="58">
        <v>26.3</v>
      </c>
      <c r="F32" s="58">
        <v>26</v>
      </c>
      <c r="G32" s="48">
        <v>21.1</v>
      </c>
      <c r="H32" s="49">
        <v>1</v>
      </c>
      <c r="I32" s="111">
        <f t="shared" si="0"/>
        <v>0.05</v>
      </c>
      <c r="J32" s="69"/>
    </row>
    <row r="33" spans="1:10" ht="195" x14ac:dyDescent="0.25">
      <c r="A33" s="36">
        <v>20</v>
      </c>
      <c r="B33" s="45" t="s">
        <v>56</v>
      </c>
      <c r="C33" s="58" t="s">
        <v>19</v>
      </c>
      <c r="D33" s="47">
        <v>0.03</v>
      </c>
      <c r="E33" s="70" t="s">
        <v>22</v>
      </c>
      <c r="F33" s="63">
        <v>97</v>
      </c>
      <c r="G33" s="48">
        <v>99</v>
      </c>
      <c r="H33" s="49">
        <v>0</v>
      </c>
      <c r="I33" s="111">
        <f t="shared" si="0"/>
        <v>0</v>
      </c>
      <c r="J33" s="71" t="s">
        <v>58</v>
      </c>
    </row>
    <row r="34" spans="1:10" ht="30.75" thickBot="1" x14ac:dyDescent="0.3">
      <c r="A34" s="36">
        <v>21</v>
      </c>
      <c r="B34" s="72" t="s">
        <v>57</v>
      </c>
      <c r="C34" s="65" t="s">
        <v>19</v>
      </c>
      <c r="D34" s="26">
        <v>0.03</v>
      </c>
      <c r="E34" s="73">
        <v>0</v>
      </c>
      <c r="F34" s="65">
        <v>0</v>
      </c>
      <c r="G34" s="26">
        <v>0</v>
      </c>
      <c r="H34" s="74">
        <v>1</v>
      </c>
      <c r="I34" s="111">
        <f t="shared" si="0"/>
        <v>0.03</v>
      </c>
      <c r="J34" s="75"/>
    </row>
    <row r="35" spans="1:10" ht="15.75" customHeight="1" thickBot="1" x14ac:dyDescent="0.3">
      <c r="A35" s="30"/>
      <c r="B35" s="131" t="s">
        <v>11</v>
      </c>
      <c r="C35" s="132"/>
      <c r="D35" s="34">
        <f>SUM(D36:D38)</f>
        <v>0.04</v>
      </c>
      <c r="E35" s="134"/>
      <c r="F35" s="135"/>
      <c r="G35" s="135"/>
      <c r="H35" s="135"/>
      <c r="I35" s="136"/>
      <c r="J35" s="35"/>
    </row>
    <row r="36" spans="1:10" ht="45" x14ac:dyDescent="0.25">
      <c r="A36" s="36">
        <v>25</v>
      </c>
      <c r="B36" s="54" t="s">
        <v>59</v>
      </c>
      <c r="C36" s="28" t="s">
        <v>19</v>
      </c>
      <c r="D36" s="41">
        <v>0.02</v>
      </c>
      <c r="E36" s="28" t="s">
        <v>22</v>
      </c>
      <c r="F36" s="67">
        <v>9</v>
      </c>
      <c r="G36" s="67">
        <v>14.88</v>
      </c>
      <c r="H36" s="76">
        <v>1</v>
      </c>
      <c r="I36" s="111">
        <f t="shared" si="0"/>
        <v>0.02</v>
      </c>
      <c r="J36" s="44"/>
    </row>
    <row r="37" spans="1:10" ht="45" x14ac:dyDescent="0.25">
      <c r="A37" s="36">
        <v>26</v>
      </c>
      <c r="B37" s="57" t="s">
        <v>79</v>
      </c>
      <c r="C37" s="27" t="s">
        <v>19</v>
      </c>
      <c r="D37" s="48">
        <v>0.01</v>
      </c>
      <c r="E37" s="27" t="s">
        <v>22</v>
      </c>
      <c r="F37" s="58">
        <v>34</v>
      </c>
      <c r="G37" s="58">
        <v>44.12</v>
      </c>
      <c r="H37" s="77">
        <v>1</v>
      </c>
      <c r="I37" s="111">
        <f t="shared" si="0"/>
        <v>0.01</v>
      </c>
      <c r="J37" s="78"/>
    </row>
    <row r="38" spans="1:10" ht="75.75" thickBot="1" x14ac:dyDescent="0.3">
      <c r="A38" s="79">
        <v>27</v>
      </c>
      <c r="B38" s="80" t="s">
        <v>60</v>
      </c>
      <c r="C38" s="81" t="s">
        <v>19</v>
      </c>
      <c r="D38" s="26">
        <v>0.01</v>
      </c>
      <c r="E38" s="73" t="s">
        <v>22</v>
      </c>
      <c r="F38" s="82">
        <v>100</v>
      </c>
      <c r="G38" s="82">
        <v>100</v>
      </c>
      <c r="H38" s="83">
        <v>1</v>
      </c>
      <c r="I38" s="111">
        <f t="shared" si="0"/>
        <v>0.01</v>
      </c>
      <c r="J38" s="75"/>
    </row>
    <row r="39" spans="1:10" ht="15.75" thickBot="1" x14ac:dyDescent="0.3">
      <c r="A39" s="30"/>
      <c r="B39" s="131" t="s">
        <v>12</v>
      </c>
      <c r="C39" s="132"/>
      <c r="D39" s="34">
        <f>SUM(D40)</f>
        <v>0.04</v>
      </c>
      <c r="E39" s="134"/>
      <c r="F39" s="135"/>
      <c r="G39" s="135"/>
      <c r="H39" s="135"/>
      <c r="I39" s="136"/>
      <c r="J39" s="35"/>
    </row>
    <row r="40" spans="1:10" ht="60.75" thickBot="1" x14ac:dyDescent="0.3">
      <c r="A40" s="79">
        <v>28</v>
      </c>
      <c r="B40" s="84" t="s">
        <v>61</v>
      </c>
      <c r="C40" s="79" t="s">
        <v>62</v>
      </c>
      <c r="D40" s="85">
        <v>0.04</v>
      </c>
      <c r="E40" s="86" t="s">
        <v>22</v>
      </c>
      <c r="F40" s="87">
        <v>0</v>
      </c>
      <c r="G40" s="30">
        <v>0</v>
      </c>
      <c r="H40" s="88">
        <v>1</v>
      </c>
      <c r="I40" s="111">
        <f t="shared" si="0"/>
        <v>0.04</v>
      </c>
      <c r="J40" s="89"/>
    </row>
    <row r="41" spans="1:10" ht="17.25" customHeight="1" thickBot="1" x14ac:dyDescent="0.3">
      <c r="A41" s="30"/>
      <c r="B41" s="131" t="s">
        <v>13</v>
      </c>
      <c r="C41" s="132"/>
      <c r="D41" s="34">
        <f>SUM(D43:D47)</f>
        <v>0.13</v>
      </c>
      <c r="E41" s="134"/>
      <c r="F41" s="135"/>
      <c r="G41" s="135"/>
      <c r="H41" s="135"/>
      <c r="I41" s="136"/>
      <c r="J41" s="35"/>
    </row>
    <row r="42" spans="1:10" ht="30" x14ac:dyDescent="0.25">
      <c r="A42" s="28">
        <v>29</v>
      </c>
      <c r="B42" s="90" t="s">
        <v>63</v>
      </c>
      <c r="C42" s="28" t="s">
        <v>20</v>
      </c>
      <c r="D42" s="67"/>
      <c r="E42" s="91"/>
      <c r="F42" s="67"/>
      <c r="G42" s="92"/>
      <c r="H42" s="93"/>
      <c r="I42" s="127"/>
      <c r="J42" s="68"/>
    </row>
    <row r="43" spans="1:10" ht="15" customHeight="1" x14ac:dyDescent="0.25">
      <c r="A43" s="27"/>
      <c r="B43" s="45" t="s">
        <v>14</v>
      </c>
      <c r="C43" s="27"/>
      <c r="D43" s="58">
        <v>0.03</v>
      </c>
      <c r="E43" s="29" t="s">
        <v>22</v>
      </c>
      <c r="F43" s="58">
        <v>0.81</v>
      </c>
      <c r="G43" s="94">
        <v>1</v>
      </c>
      <c r="H43" s="83">
        <v>1</v>
      </c>
      <c r="I43" s="112">
        <f t="shared" si="0"/>
        <v>0.03</v>
      </c>
      <c r="J43" s="69"/>
    </row>
    <row r="44" spans="1:10" x14ac:dyDescent="0.25">
      <c r="A44" s="27"/>
      <c r="B44" s="45" t="s">
        <v>15</v>
      </c>
      <c r="C44" s="27"/>
      <c r="D44" s="58">
        <v>0.03</v>
      </c>
      <c r="E44" s="27" t="s">
        <v>22</v>
      </c>
      <c r="F44" s="58">
        <v>1</v>
      </c>
      <c r="G44" s="94">
        <v>1</v>
      </c>
      <c r="H44" s="83">
        <v>1</v>
      </c>
      <c r="I44" s="112">
        <f t="shared" si="0"/>
        <v>0.03</v>
      </c>
      <c r="J44" s="69"/>
    </row>
    <row r="45" spans="1:10" x14ac:dyDescent="0.25">
      <c r="A45" s="27"/>
      <c r="B45" s="45" t="s">
        <v>16</v>
      </c>
      <c r="C45" s="27"/>
      <c r="D45" s="58">
        <v>0.03</v>
      </c>
      <c r="E45" s="27" t="s">
        <v>22</v>
      </c>
      <c r="F45" s="82">
        <v>0.873</v>
      </c>
      <c r="G45" s="95">
        <v>1</v>
      </c>
      <c r="H45" s="83">
        <v>1</v>
      </c>
      <c r="I45" s="112">
        <f t="shared" si="0"/>
        <v>0.03</v>
      </c>
      <c r="J45" s="69"/>
    </row>
    <row r="46" spans="1:10" ht="60" x14ac:dyDescent="0.25">
      <c r="A46" s="79">
        <v>30</v>
      </c>
      <c r="B46" s="84" t="s">
        <v>64</v>
      </c>
      <c r="C46" s="79" t="s">
        <v>20</v>
      </c>
      <c r="D46" s="58">
        <v>0.03</v>
      </c>
      <c r="E46" s="96" t="s">
        <v>22</v>
      </c>
      <c r="F46" s="58">
        <v>0</v>
      </c>
      <c r="G46" s="58">
        <v>0</v>
      </c>
      <c r="H46" s="83">
        <v>1</v>
      </c>
      <c r="I46" s="112">
        <f t="shared" si="0"/>
        <v>0.03</v>
      </c>
      <c r="J46" s="89"/>
    </row>
    <row r="47" spans="1:10" ht="105.75" thickBot="1" x14ac:dyDescent="0.3">
      <c r="A47" s="81">
        <v>31</v>
      </c>
      <c r="B47" s="97" t="s">
        <v>65</v>
      </c>
      <c r="C47" s="26" t="s">
        <v>19</v>
      </c>
      <c r="D47" s="65">
        <v>0.01</v>
      </c>
      <c r="E47" s="98" t="s">
        <v>22</v>
      </c>
      <c r="F47" s="65">
        <v>1.7</v>
      </c>
      <c r="G47" s="65">
        <v>25.7</v>
      </c>
      <c r="H47" s="99">
        <v>1</v>
      </c>
      <c r="I47" s="116">
        <f>H47*D47</f>
        <v>0.01</v>
      </c>
      <c r="J47" s="100" t="s">
        <v>68</v>
      </c>
    </row>
    <row r="48" spans="1:10" ht="15.75" thickBot="1" x14ac:dyDescent="0.3">
      <c r="A48" s="30"/>
      <c r="B48" s="131" t="s">
        <v>17</v>
      </c>
      <c r="C48" s="132"/>
      <c r="D48" s="34">
        <f>SUM(D49:D50)</f>
        <v>0.03</v>
      </c>
      <c r="E48" s="134"/>
      <c r="F48" s="135"/>
      <c r="G48" s="135"/>
      <c r="H48" s="135"/>
      <c r="I48" s="136"/>
      <c r="J48" s="35"/>
    </row>
    <row r="49" spans="1:10" ht="45" x14ac:dyDescent="0.25">
      <c r="A49" s="36">
        <v>32</v>
      </c>
      <c r="B49" s="37" t="s">
        <v>66</v>
      </c>
      <c r="C49" s="36" t="s">
        <v>19</v>
      </c>
      <c r="D49" s="41">
        <v>0.01</v>
      </c>
      <c r="E49" s="101" t="s">
        <v>22</v>
      </c>
      <c r="F49" s="67">
        <v>10</v>
      </c>
      <c r="G49" s="102">
        <v>2.8</v>
      </c>
      <c r="H49" s="103">
        <v>1</v>
      </c>
      <c r="I49" s="111">
        <f t="shared" si="0"/>
        <v>0.01</v>
      </c>
      <c r="J49" s="104"/>
    </row>
    <row r="50" spans="1:10" ht="45.75" thickBot="1" x14ac:dyDescent="0.3">
      <c r="A50" s="105">
        <v>33</v>
      </c>
      <c r="B50" s="72" t="s">
        <v>67</v>
      </c>
      <c r="C50" s="105" t="s">
        <v>19</v>
      </c>
      <c r="D50" s="26">
        <v>0.02</v>
      </c>
      <c r="E50" s="26" t="s">
        <v>22</v>
      </c>
      <c r="F50" s="65">
        <v>100</v>
      </c>
      <c r="G50" s="106">
        <v>100</v>
      </c>
      <c r="H50" s="99">
        <f>G50/F50</f>
        <v>1</v>
      </c>
      <c r="I50" s="111">
        <f t="shared" si="0"/>
        <v>0.02</v>
      </c>
      <c r="J50" s="107"/>
    </row>
    <row r="51" spans="1:10" ht="16.5" customHeight="1" thickBot="1" x14ac:dyDescent="0.3">
      <c r="A51" s="30"/>
      <c r="B51" s="131" t="s">
        <v>18</v>
      </c>
      <c r="C51" s="132"/>
      <c r="D51" s="34">
        <f>SUM(D52:D53)</f>
        <v>0.03</v>
      </c>
      <c r="E51" s="134"/>
      <c r="F51" s="135"/>
      <c r="G51" s="135"/>
      <c r="H51" s="135"/>
      <c r="I51" s="136"/>
      <c r="J51" s="35"/>
    </row>
    <row r="52" spans="1:10" ht="30" x14ac:dyDescent="0.25">
      <c r="A52" s="28">
        <v>34</v>
      </c>
      <c r="B52" s="54" t="s">
        <v>69</v>
      </c>
      <c r="C52" s="41" t="s">
        <v>19</v>
      </c>
      <c r="D52" s="41">
        <v>0.02</v>
      </c>
      <c r="E52" s="102">
        <v>85.6</v>
      </c>
      <c r="F52" s="67">
        <v>50</v>
      </c>
      <c r="G52" s="102">
        <v>97.7</v>
      </c>
      <c r="H52" s="103">
        <v>1</v>
      </c>
      <c r="I52" s="111">
        <f t="shared" si="0"/>
        <v>0.02</v>
      </c>
      <c r="J52" s="108"/>
    </row>
    <row r="53" spans="1:10" ht="45.75" thickBot="1" x14ac:dyDescent="0.3">
      <c r="A53" s="81">
        <v>35</v>
      </c>
      <c r="B53" s="80" t="s">
        <v>70</v>
      </c>
      <c r="C53" s="26" t="s">
        <v>19</v>
      </c>
      <c r="D53" s="26">
        <v>0.01</v>
      </c>
      <c r="E53" s="109">
        <v>97.7</v>
      </c>
      <c r="F53" s="65">
        <v>95</v>
      </c>
      <c r="G53" s="109">
        <v>97.5</v>
      </c>
      <c r="H53" s="99">
        <v>1</v>
      </c>
      <c r="I53" s="111">
        <f t="shared" si="0"/>
        <v>0.01</v>
      </c>
      <c r="J53" s="110"/>
    </row>
    <row r="54" spans="1:10" ht="15.75" thickBot="1" x14ac:dyDescent="0.3">
      <c r="A54" s="30"/>
      <c r="B54" s="131" t="s">
        <v>28</v>
      </c>
      <c r="C54" s="132"/>
      <c r="D54" s="53">
        <f>SUM(D55:D60)</f>
        <v>0.1</v>
      </c>
      <c r="E54" s="134"/>
      <c r="F54" s="135"/>
      <c r="G54" s="135"/>
      <c r="H54" s="135"/>
      <c r="I54" s="136"/>
      <c r="J54" s="35"/>
    </row>
    <row r="55" spans="1:10" ht="409.5" x14ac:dyDescent="0.25">
      <c r="A55" s="36">
        <v>36</v>
      </c>
      <c r="B55" s="90" t="s">
        <v>71</v>
      </c>
      <c r="C55" s="67" t="s">
        <v>19</v>
      </c>
      <c r="D55" s="41">
        <v>0.01</v>
      </c>
      <c r="E55" s="28">
        <v>0</v>
      </c>
      <c r="F55" s="28">
        <v>0</v>
      </c>
      <c r="G55" s="124">
        <v>0</v>
      </c>
      <c r="H55" s="111">
        <v>0</v>
      </c>
      <c r="I55" s="111">
        <f t="shared" si="0"/>
        <v>0</v>
      </c>
      <c r="J55" s="68" t="s">
        <v>78</v>
      </c>
    </row>
    <row r="56" spans="1:10" ht="30" x14ac:dyDescent="0.25">
      <c r="A56" s="27">
        <v>37</v>
      </c>
      <c r="B56" s="45" t="s">
        <v>72</v>
      </c>
      <c r="C56" s="58" t="s">
        <v>42</v>
      </c>
      <c r="D56" s="48">
        <v>0.01</v>
      </c>
      <c r="E56" s="58">
        <v>1</v>
      </c>
      <c r="F56" s="27">
        <v>1</v>
      </c>
      <c r="G56" s="122">
        <v>1</v>
      </c>
      <c r="H56" s="112">
        <v>1</v>
      </c>
      <c r="I56" s="111">
        <f t="shared" si="0"/>
        <v>0.01</v>
      </c>
      <c r="J56" s="69"/>
    </row>
    <row r="57" spans="1:10" ht="120" x14ac:dyDescent="0.25">
      <c r="A57" s="27">
        <v>38</v>
      </c>
      <c r="B57" s="45" t="s">
        <v>73</v>
      </c>
      <c r="C57" s="113" t="s">
        <v>19</v>
      </c>
      <c r="D57" s="48">
        <v>0.01</v>
      </c>
      <c r="E57" s="48" t="s">
        <v>22</v>
      </c>
      <c r="F57" s="58">
        <v>100</v>
      </c>
      <c r="G57" s="123">
        <v>100</v>
      </c>
      <c r="H57" s="112">
        <v>1</v>
      </c>
      <c r="I57" s="111">
        <f t="shared" si="0"/>
        <v>0.01</v>
      </c>
      <c r="J57" s="69"/>
    </row>
    <row r="58" spans="1:10" ht="105" x14ac:dyDescent="0.25">
      <c r="A58" s="27">
        <v>39</v>
      </c>
      <c r="B58" s="45" t="s">
        <v>74</v>
      </c>
      <c r="C58" s="114" t="s">
        <v>19</v>
      </c>
      <c r="D58" s="48">
        <v>0.01</v>
      </c>
      <c r="E58" s="82" t="s">
        <v>22</v>
      </c>
      <c r="F58" s="82">
        <v>100</v>
      </c>
      <c r="G58" s="121">
        <v>100</v>
      </c>
      <c r="H58" s="112">
        <v>1</v>
      </c>
      <c r="I58" s="111">
        <f t="shared" si="0"/>
        <v>0.01</v>
      </c>
      <c r="J58" s="69"/>
    </row>
    <row r="59" spans="1:10" ht="75" x14ac:dyDescent="0.25">
      <c r="A59" s="27">
        <v>40</v>
      </c>
      <c r="B59" s="45" t="s">
        <v>75</v>
      </c>
      <c r="C59" s="48" t="s">
        <v>31</v>
      </c>
      <c r="D59" s="48">
        <v>0.06</v>
      </c>
      <c r="E59" s="48">
        <v>18</v>
      </c>
      <c r="F59" s="82">
        <v>35</v>
      </c>
      <c r="G59" s="121">
        <v>10</v>
      </c>
      <c r="H59" s="112">
        <v>1</v>
      </c>
      <c r="I59" s="111">
        <f t="shared" si="0"/>
        <v>0.06</v>
      </c>
      <c r="J59" s="69"/>
    </row>
    <row r="60" spans="1:10" ht="90.75" thickBot="1" x14ac:dyDescent="0.3">
      <c r="A60" s="81">
        <v>41</v>
      </c>
      <c r="B60" s="97" t="s">
        <v>76</v>
      </c>
      <c r="C60" s="65" t="s">
        <v>32</v>
      </c>
      <c r="D60" s="26">
        <v>0</v>
      </c>
      <c r="E60" s="65">
        <v>1</v>
      </c>
      <c r="F60" s="65">
        <v>1</v>
      </c>
      <c r="G60" s="115" t="s">
        <v>22</v>
      </c>
      <c r="H60" s="116">
        <v>0</v>
      </c>
      <c r="I60" s="111">
        <f t="shared" si="0"/>
        <v>0</v>
      </c>
      <c r="J60" s="117" t="s">
        <v>80</v>
      </c>
    </row>
    <row r="61" spans="1:10" ht="39" customHeight="1" thickBot="1" x14ac:dyDescent="0.3">
      <c r="A61" s="30" t="s">
        <v>5</v>
      </c>
      <c r="B61" s="118"/>
      <c r="C61" s="118" t="s">
        <v>30</v>
      </c>
      <c r="D61" s="119">
        <f>SUM(D11,D16,D30,D35,D39,D41,D48,D51,D54)</f>
        <v>1.0000000000000002</v>
      </c>
      <c r="E61" s="119"/>
      <c r="F61" s="119"/>
      <c r="G61" s="119"/>
      <c r="H61" s="119"/>
      <c r="I61" s="125"/>
      <c r="J61" s="35"/>
    </row>
    <row r="62" spans="1:10" ht="36.75" customHeight="1" thickBot="1" x14ac:dyDescent="0.3">
      <c r="A62" s="133" t="s">
        <v>77</v>
      </c>
      <c r="B62" s="133"/>
      <c r="C62" s="133"/>
      <c r="D62" s="133"/>
      <c r="E62" s="133"/>
      <c r="F62" s="133"/>
      <c r="G62" s="133"/>
      <c r="H62" s="133"/>
      <c r="I62" s="126">
        <f>SUM(I12:I15,I17:I29,I31:I34,I36:I38,I40,I43:I47,I49:I50,I52:I53,I55:I60)</f>
        <v>0.9500000000000004</v>
      </c>
      <c r="J62" s="120"/>
    </row>
    <row r="63" spans="1:10" ht="3" customHeight="1" x14ac:dyDescent="0.25">
      <c r="A63" s="13"/>
      <c r="B63" s="9"/>
      <c r="C63" s="9"/>
      <c r="D63" s="10"/>
      <c r="E63" s="11"/>
      <c r="F63" s="10"/>
      <c r="G63" s="10"/>
      <c r="H63" s="12"/>
      <c r="I63" s="12"/>
      <c r="J63" s="9"/>
    </row>
    <row r="64" spans="1:10" x14ac:dyDescent="0.25">
      <c r="A64" s="13"/>
      <c r="B64" s="9"/>
      <c r="C64" s="9"/>
      <c r="D64" s="10"/>
      <c r="E64" s="11"/>
      <c r="F64" s="10"/>
      <c r="G64" s="10"/>
      <c r="H64" s="12"/>
      <c r="I64" s="12"/>
      <c r="J64" s="9"/>
    </row>
    <row r="65" spans="1:10" x14ac:dyDescent="0.25">
      <c r="A65" s="13"/>
      <c r="B65" s="9"/>
      <c r="C65" s="9"/>
      <c r="D65" s="10"/>
      <c r="E65" s="11"/>
      <c r="F65" s="10"/>
      <c r="G65" s="10"/>
      <c r="H65" s="12"/>
      <c r="I65" s="12"/>
      <c r="J65" s="9"/>
    </row>
    <row r="66" spans="1:10" ht="18.75" x14ac:dyDescent="0.3">
      <c r="A66" s="128"/>
      <c r="B66" s="128"/>
      <c r="C66" s="128"/>
      <c r="D66" s="16"/>
      <c r="E66" s="17"/>
      <c r="F66" s="16"/>
      <c r="G66" s="16"/>
      <c r="H66" s="18"/>
      <c r="I66" s="18"/>
      <c r="J66" s="19"/>
    </row>
    <row r="67" spans="1:10" ht="14.25" customHeight="1" x14ac:dyDescent="0.25">
      <c r="A67" s="31"/>
      <c r="B67" s="21"/>
      <c r="C67" s="20"/>
      <c r="D67" s="22"/>
      <c r="E67" s="129"/>
      <c r="F67" s="130"/>
      <c r="G67" s="22"/>
      <c r="H67" s="23"/>
      <c r="I67" s="23"/>
      <c r="J67" s="20"/>
    </row>
    <row r="68" spans="1:10" ht="15.75" x14ac:dyDescent="0.25">
      <c r="A68" s="31"/>
      <c r="B68" s="21"/>
      <c r="C68" s="20"/>
      <c r="D68" s="22"/>
      <c r="E68" s="24"/>
      <c r="F68" s="22"/>
      <c r="G68" s="22"/>
      <c r="H68" s="23"/>
      <c r="I68" s="23"/>
      <c r="J68" s="20"/>
    </row>
    <row r="69" spans="1:10" ht="15.75" x14ac:dyDescent="0.25">
      <c r="A69" s="31"/>
      <c r="B69" s="21"/>
      <c r="C69" s="20"/>
      <c r="D69" s="22"/>
      <c r="E69" s="24"/>
      <c r="F69" s="22"/>
      <c r="G69" s="22"/>
      <c r="H69" s="23"/>
      <c r="I69" s="23"/>
      <c r="J69" s="20"/>
    </row>
    <row r="70" spans="1:10" x14ac:dyDescent="0.25">
      <c r="A70" s="31"/>
      <c r="B70" s="25"/>
      <c r="C70" s="20"/>
      <c r="D70" s="22"/>
      <c r="E70" s="24"/>
      <c r="F70" s="22"/>
      <c r="G70" s="22"/>
      <c r="H70" s="23"/>
      <c r="I70" s="23"/>
      <c r="J70" s="20"/>
    </row>
    <row r="71" spans="1:10" x14ac:dyDescent="0.25">
      <c r="B71" s="2"/>
    </row>
  </sheetData>
  <mergeCells count="34">
    <mergeCell ref="A3:J3"/>
    <mergeCell ref="A4:J4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A5:J5"/>
    <mergeCell ref="G8:G9"/>
    <mergeCell ref="B35:C35"/>
    <mergeCell ref="B30:C30"/>
    <mergeCell ref="B16:C16"/>
    <mergeCell ref="B54:C54"/>
    <mergeCell ref="E11:H11"/>
    <mergeCell ref="B11:C11"/>
    <mergeCell ref="B41:C41"/>
    <mergeCell ref="B39:C39"/>
    <mergeCell ref="E16:I16"/>
    <mergeCell ref="E30:I30"/>
    <mergeCell ref="E35:I35"/>
    <mergeCell ref="E39:I39"/>
    <mergeCell ref="E41:I41"/>
    <mergeCell ref="A66:C66"/>
    <mergeCell ref="E67:F67"/>
    <mergeCell ref="B48:C48"/>
    <mergeCell ref="B51:C51"/>
    <mergeCell ref="A62:H62"/>
    <mergeCell ref="E48:I48"/>
    <mergeCell ref="E51:I51"/>
    <mergeCell ref="E54:I54"/>
  </mergeCells>
  <pageMargins left="0.43307086614173229" right="0.43307086614173229" top="0.47244094488188981" bottom="0.43307086614173229" header="0.31496062992125984" footer="0.31496062992125984"/>
  <pageSetup paperSize="8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 1</vt:lpstr>
      <vt:lpstr>'табл 1'!_GoBack</vt:lpstr>
      <vt:lpstr>'табл 1'!Заголовки_для_печати</vt:lpstr>
      <vt:lpstr>'табл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Евгения Владимировна</dc:creator>
  <cp:lastModifiedBy>Ершов Павел Андреевич</cp:lastModifiedBy>
  <cp:lastPrinted>2019-05-15T08:11:22Z</cp:lastPrinted>
  <dcterms:created xsi:type="dcterms:W3CDTF">2015-03-12T03:49:40Z</dcterms:created>
  <dcterms:modified xsi:type="dcterms:W3CDTF">2019-05-15T08:49:44Z</dcterms:modified>
</cp:coreProperties>
</file>